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24" sheetId="1" r:id="rId1"/>
  </sheets>
  <externalReferences>
    <externalReference r:id="rId2"/>
  </externalReferences>
  <definedNames>
    <definedName name="Z_6E36EA37_049E_4FAE_B719_2847CD16F858_.wvu.Cols" localSheetId="0" hidden="1">'Кузнецкая 24'!#REF!,'Кузнецкая 24'!#REF!</definedName>
    <definedName name="Z_6E36EA37_049E_4FAE_B719_2847CD16F858_.wvu.Rows" localSheetId="0" hidden="1">'Кузнецкая 24'!$42:$45</definedName>
    <definedName name="Z_73C0D023_21BD_4441_8EFA_957546C15799_.wvu.Cols" localSheetId="0" hidden="1">'Кузнецкая 24'!#REF!,'Кузнецкая 24'!#REF!</definedName>
    <definedName name="Z_73C0D023_21BD_4441_8EFA_957546C15799_.wvu.Rows" localSheetId="0" hidden="1">'Кузнецкая 24'!$42:$45</definedName>
    <definedName name="_xlnm.Print_Area" localSheetId="0">'Кузнецкая 24'!$A$1:$K$60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<sst xmlns="http://schemas.openxmlformats.org/spreadsheetml/2006/main" count="62" uniqueCount="53">
  <si>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</si>
  <si>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</si>
  <si>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</si>
  <si>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</si>
  <si>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</si>
  <si>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</si>
  <si>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</si>
  <si>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</si>
  <si>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</si>
  <si>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</si>
  <si>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</si>
  <si>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</si>
  <si>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</si>
  <si>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</si>
  <si>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</si>
  <si>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</si>
  <si>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</si>
  <si>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</si>
  <si>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</si>
  <si>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</si>
  <si>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</si>
  <si>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</si>
  <si>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</si>
  <si>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</si>
  <si>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</si>
  <si>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</si>
  <si>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</si>
  <si>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</si>
  <si>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</si>
  <si>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</si>
  <si>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</si>
  <si>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</si>
  <si>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</si>
  <si>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</si>
  <si>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</si>
  <si>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</si>
  <si>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</si>
  <si>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</si>
  <si>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01.03.2010г</t>
  </si>
  <si>
    <t>задолженность с нарастающим итогом с - 01.03.2010г</t>
  </si>
  <si>
    <t>перед собственниками дома по адресу: ул. Кузнецкая 24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</si>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</sst>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7">
          <cell r="W267">
            <v>36439.037886709819</v>
          </cell>
          <cell r="X267">
            <v>7333.2116847907055</v>
          </cell>
          <cell r="Y267">
            <v>73213.202999999994</v>
          </cell>
          <cell r="AA267">
            <v>32076.496900000006</v>
          </cell>
          <cell r="AI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X267">
            <v>82074.988382201074</v>
          </cell>
          <cell r="BB267">
            <v>6493.8348000000005</v>
          </cell>
          <cell r="BC267">
            <v>0</v>
          </cell>
          <cell r="BD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CN267">
            <v>27565.22532158962</v>
          </cell>
          <cell r="CO267">
            <v>5668.8865666115462</v>
          </cell>
          <cell r="CP267">
            <v>2799.5018</v>
          </cell>
          <cell r="DE267">
            <v>25301.900186940919</v>
          </cell>
          <cell r="DS267">
            <v>65159.876703710892</v>
          </cell>
          <cell r="DT267">
            <v>14041.966918040662</v>
          </cell>
          <cell r="DU267">
            <v>22440.524999999998</v>
          </cell>
          <cell r="DW267">
            <v>0</v>
          </cell>
          <cell r="DX267">
            <v>0</v>
          </cell>
          <cell r="EC267">
            <v>0</v>
          </cell>
          <cell r="EL267">
            <v>66330.842370240513</v>
          </cell>
          <cell r="EU267">
            <v>191449.79921926392</v>
          </cell>
          <cell r="EV267">
            <v>41540.039103843119</v>
          </cell>
          <cell r="EW267">
            <v>908.89140000000009</v>
          </cell>
          <cell r="FH267">
            <v>150597.92975485016</v>
          </cell>
          <cell r="FM267">
            <v>126891.25643132547</v>
          </cell>
          <cell r="FN267">
            <v>38188.674553029923</v>
          </cell>
          <cell r="FO267">
            <v>9.5637058925769623E-13</v>
          </cell>
          <cell r="FU267">
            <v>100509.81872695374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40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39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4029945.51</v>
      </c>
      <c r="F9" s="17">
        <f t="shared" ref="F9:G9" si="0">SUM(F10:F14)</f>
        <v>4002406.7</v>
      </c>
      <c r="G9" s="17">
        <f t="shared" si="0"/>
        <v>802529.18000000017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1408316.98</v>
      </c>
      <c r="F10" s="18">
        <v>1497120.17</v>
      </c>
      <c r="G10" s="19">
        <v>373402.18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994275.03</v>
      </c>
      <c r="F11" s="18">
        <v>961756.88</v>
      </c>
      <c r="G11" s="19">
        <v>166323.14000000001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256292.78</v>
      </c>
      <c r="F12" s="18">
        <v>223776.25</v>
      </c>
      <c r="G12" s="19">
        <v>36586.51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311542.77</v>
      </c>
      <c r="F13" s="18">
        <v>266532.59999999998</v>
      </c>
      <c r="G13" s="19">
        <v>49567.93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1059517.95</v>
      </c>
      <c r="F14" s="18">
        <v>1053220.8</v>
      </c>
      <c r="G14" s="19">
        <v>176649.42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2512030.25</v>
      </c>
      <c r="F15" s="17">
        <f t="shared" ref="F15:G15" si="1">SUM(F16:F19)</f>
        <v>2477206.39</v>
      </c>
      <c r="G15" s="17">
        <f t="shared" si="1"/>
        <v>406285.93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2270663.79</v>
      </c>
      <c r="F16" s="18">
        <v>2266776.12</v>
      </c>
      <c r="G16" s="19">
        <v>375349.74</v>
      </c>
    </row>
    <row r="17" spans="1:13" ht="15.75" x14ac:dyDescent="0.25">
      <c r="A17" s="66" t="s">
        <v>46</v>
      </c>
      <c r="B17" s="66"/>
      <c r="C17" s="66"/>
      <c r="D17" s="66"/>
      <c r="E17" s="18">
        <v>7360.34</v>
      </c>
      <c r="F17" s="18">
        <v>6455.29</v>
      </c>
      <c r="G17" s="19">
        <v>905.05</v>
      </c>
    </row>
    <row r="18" spans="1:13" ht="15.75" x14ac:dyDescent="0.25">
      <c r="A18" s="66" t="s">
        <v>47</v>
      </c>
      <c r="B18" s="66"/>
      <c r="C18" s="66"/>
      <c r="D18" s="66"/>
      <c r="E18" s="18">
        <v>16320.12</v>
      </c>
      <c r="F18" s="18">
        <v>14450.84</v>
      </c>
      <c r="G18" s="19">
        <v>1869.28</v>
      </c>
    </row>
    <row r="19" spans="1:13" ht="15.75" x14ac:dyDescent="0.25">
      <c r="A19" s="66" t="s">
        <v>48</v>
      </c>
      <c r="B19" s="66"/>
      <c r="C19" s="66"/>
      <c r="D19" s="66"/>
      <c r="E19" s="18">
        <v>217686</v>
      </c>
      <c r="F19" s="18">
        <v>189524.14</v>
      </c>
      <c r="G19" s="19">
        <v>28161.86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1091614.4411999995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231136.93785370159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год'!W267</f>
        <v>36439.037886709819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год'!X267</f>
        <v>7333.2116847907055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год'!Y267</f>
        <v>73213.202999999994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год'!AA267+'[1]свод за год'!AI267+'[1]свод за год'!AL267+'[1]свод за год'!AO267+'[1]свод за год'!AP267+'[1]свод за год'!AQ267</f>
        <v>32076.496900000006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год'!AX267</f>
        <v>82074.988382201074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SUM(F34:F38)+338487.55</f>
        <v>567796.27486713417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год'!CN267+'[1]свод за год'!DS267</f>
        <v>92725.102025300512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год'!CO267+'[1]свод за год'!DT267</f>
        <v>19710.853484652209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год'!CP267+'[1]свод за год'!DU267</f>
        <v>25240.0268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год'!AK267+'[1]свод за год'!AM267+'[1]свод за год'!AN267+'[1]свод за год'!BD267+'[1]свод за год'!EC267+'[1]свод за год'!DW267+'[1]свод за год'!DX267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год'!DE267+'[1]свод за год'!EL267</f>
        <v>91632.742557181424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SUM(F40:F48)+214584.7</f>
        <v>871164.94398926641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год'!EU267+'[1]свод за год'!FM267</f>
        <v>318341.05565058941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год'!EV267+'[1]свод за год'!FN267</f>
        <v>79728.713656873035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год'!EW267+'[1]свод за год'!FO267</f>
        <v>908.891400000001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год'!BB267+'[1]свод за год'!BC267+'[1]свод за год'!BN267+'[1]свод за год'!BO267+'[1]свод за год'!BP267+'[1]свод за год'!BQ267</f>
        <v>6493.8348000000005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год'!FH267+'[1]свод за год'!FU267</f>
        <v>251107.74848180392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1670098.1567101022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315765.36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170915.39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144849.97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1985863.5167101021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2270663.79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2266776.12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1376414.7144898972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24</vt:lpstr>
      <vt:lpstr>'Кузнецкая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2018-04-10T13:27:10Z</cp:lastPrinted>
  <dcterms:created xsi:type="dcterms:W3CDTF">2013-05-24T09:13:10Z</dcterms:created>
  <dcterms:modified xsi:type="dcterms:W3CDTF">2018-04-10T13:27:11Z</dcterms:modified>
</cp:coreProperties>
</file>